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\\Dc001\doc_komercijala\TAJNO\2021 PONUDE\TJZ\78 SDUSJN - grupa 2\PONUDA\"/>
    </mc:Choice>
  </mc:AlternateContent>
  <xr:revisionPtr revIDLastSave="0" documentId="8_{0605F1A7-F06A-4B2D-8FDC-6AD528CA4E99}" xr6:coauthVersionLast="47" xr6:coauthVersionMax="47" xr10:uidLastSave="{00000000-0000-0000-0000-000000000000}"/>
  <bookViews>
    <workbookView xWindow="465" yWindow="615" windowWidth="28335" windowHeight="15585" xr2:uid="{00000000-000D-0000-FFFF-FFFF00000000}"/>
  </bookViews>
  <sheets>
    <sheet name="Troškovnik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2" i="1"/>
  <c r="F16" i="1" l="1"/>
  <c r="F17" i="1" s="1"/>
  <c r="F18" i="1" s="1"/>
</calcChain>
</file>

<file path=xl/sharedStrings.xml><?xml version="1.0" encoding="utf-8"?>
<sst xmlns="http://schemas.openxmlformats.org/spreadsheetml/2006/main" count="30" uniqueCount="29">
  <si>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</si>
  <si>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</si>
  <si>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</si>
  <si>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</si>
  <si>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</si>
  <si>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</si>
  <si>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</si>
  <si>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t>24-satni nadzor nad sustavom tehničke zaštite korisnika</t>
  </si>
  <si>
    <t>mjesec</t>
  </si>
  <si>
    <t>Usluga intervencije naoružane ophodnje</t>
  </si>
  <si>
    <t>intervencija</t>
  </si>
  <si>
    <t>3.</t>
  </si>
  <si>
    <t>4.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</si>
  <si>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[kn]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</si>
  <si>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[kn]</t>
    </r>
  </si>
  <si>
    <t>Ukupna cijena (bez PDV-a):</t>
  </si>
  <si>
    <t>PDV:</t>
  </si>
  <si>
    <t>Sveukupna cijena (s PDV-om):</t>
  </si>
  <si>
    <t>Predviđena (okvirna) količina za 2 (dvije) godine</t>
  </si>
  <si>
    <t>Troškovnik za Grupu 2. za Korisnike 2.</t>
  </si>
  <si>
    <t>Usluga tjelesne zaštite osoba i imovine na lokacijama korisnika za izvanredne i povremene usluge tjelesne zaštite</t>
  </si>
  <si>
    <t>Dokumentacija o nabavi</t>
  </si>
  <si>
    <t>PONUDITELJ:</t>
  </si>
  <si>
    <t xml:space="preserve">REPUBLIKA HRVATSKA
</t>
  </si>
  <si>
    <t>Središnji državni ured za središnju javnu nabavu</t>
  </si>
  <si>
    <t>2.</t>
  </si>
  <si>
    <t>Ev.br.: 4/2021</t>
  </si>
  <si>
    <t>Prilog 5</t>
  </si>
  <si>
    <t>AKD-Zaštita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</si>
</sst>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-* #,##0.00\ [$kn-41A]_-;\-* #,##0.00\ [$kn-41A]_-;_-* &quot;-&quot;??\ [$kn-41A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workbookViewId="0">
      <selection activeCell="I8" sqref="I8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0" t="s">
        <v>23</v>
      </c>
      <c r="B1" s="20"/>
      <c r="C1" s="20"/>
      <c r="D1" s="20"/>
      <c r="E1" s="20"/>
      <c r="F1" s="20"/>
    </row>
    <row r="2" spans="1:6" x14ac:dyDescent="0.25">
      <c r="A2" s="20" t="s">
        <v>24</v>
      </c>
      <c r="B2" s="20"/>
      <c r="C2" s="20"/>
      <c r="D2" s="20"/>
      <c r="E2" s="20"/>
      <c r="F2" s="20"/>
    </row>
    <row r="3" spans="1:6" x14ac:dyDescent="0.25">
      <c r="A3" s="23" t="s">
        <v>21</v>
      </c>
      <c r="B3" s="24"/>
      <c r="F3" s="12" t="s">
        <v>27</v>
      </c>
    </row>
    <row r="4" spans="1:6" ht="18" x14ac:dyDescent="0.25">
      <c r="A4" s="23" t="s">
        <v>26</v>
      </c>
      <c r="B4" s="24"/>
      <c r="C4" s="13"/>
      <c r="D4" s="13"/>
      <c r="E4" s="13"/>
      <c r="F4" s="11"/>
    </row>
    <row r="5" spans="1:6" ht="18" x14ac:dyDescent="0.25">
      <c r="A5" s="14"/>
      <c r="B5" s="13"/>
      <c r="C5" s="13"/>
      <c r="D5" s="13"/>
      <c r="E5" s="13"/>
      <c r="F5" s="11"/>
    </row>
    <row r="6" spans="1:6" ht="18" x14ac:dyDescent="0.25">
      <c r="A6" s="14" t="s">
        <v>22</v>
      </c>
      <c r="B6" s="15" t="s">
        <v>28</v>
      </c>
      <c r="C6" s="11"/>
      <c r="D6" s="11"/>
      <c r="E6" s="11"/>
      <c r="F6" s="11"/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2" t="s">
        <v>19</v>
      </c>
      <c r="B8" s="22"/>
      <c r="C8" s="22"/>
      <c r="D8" s="22"/>
      <c r="E8" s="22"/>
      <c r="F8" s="22"/>
    </row>
    <row r="9" spans="1:6" ht="18" x14ac:dyDescent="0.25">
      <c r="A9" s="4"/>
      <c r="B9" s="6"/>
      <c r="C9" s="6"/>
      <c r="D9" s="6"/>
      <c r="E9" s="6"/>
      <c r="F9" s="6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18</v>
      </c>
      <c r="E10" s="2" t="s">
        <v>13</v>
      </c>
      <c r="F10" s="2" t="s">
        <v>14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16" t="s">
        <v>4</v>
      </c>
      <c r="B12" s="17" t="s">
        <v>5</v>
      </c>
      <c r="C12" s="16" t="s">
        <v>6</v>
      </c>
      <c r="D12" s="18">
        <v>200000</v>
      </c>
      <c r="E12" s="7">
        <v>43.71</v>
      </c>
      <c r="F12" s="8">
        <f>ROUND(D12*E12,2)</f>
        <v>8742000</v>
      </c>
    </row>
    <row r="13" spans="1:6" ht="54" customHeight="1" x14ac:dyDescent="0.25">
      <c r="A13" s="16" t="s">
        <v>25</v>
      </c>
      <c r="B13" s="19" t="s">
        <v>20</v>
      </c>
      <c r="C13" s="16" t="s">
        <v>6</v>
      </c>
      <c r="D13" s="18">
        <v>1500</v>
      </c>
      <c r="E13" s="7">
        <v>110.67</v>
      </c>
      <c r="F13" s="8">
        <f>ROUND(D13*E13,2)</f>
        <v>166005</v>
      </c>
    </row>
    <row r="14" spans="1:6" ht="39.950000000000003" customHeight="1" x14ac:dyDescent="0.25">
      <c r="A14" s="16" t="s">
        <v>11</v>
      </c>
      <c r="B14" s="19" t="s">
        <v>7</v>
      </c>
      <c r="C14" s="16" t="s">
        <v>8</v>
      </c>
      <c r="D14" s="18">
        <v>850</v>
      </c>
      <c r="E14" s="7">
        <v>243.47</v>
      </c>
      <c r="F14" s="8">
        <f>ROUND(D14*E14,2)</f>
        <v>206949.5</v>
      </c>
    </row>
    <row r="15" spans="1:6" ht="44.25" customHeight="1" x14ac:dyDescent="0.25">
      <c r="A15" s="16" t="s">
        <v>12</v>
      </c>
      <c r="B15" s="19" t="s">
        <v>9</v>
      </c>
      <c r="C15" s="16" t="s">
        <v>10</v>
      </c>
      <c r="D15" s="18">
        <v>400</v>
      </c>
      <c r="E15" s="7">
        <v>188.13</v>
      </c>
      <c r="F15" s="8">
        <f>ROUND(D15*E15,2)</f>
        <v>75252</v>
      </c>
    </row>
    <row r="16" spans="1:6" ht="39.950000000000003" customHeight="1" x14ac:dyDescent="0.25">
      <c r="A16" s="21" t="s">
        <v>15</v>
      </c>
      <c r="B16" s="21"/>
      <c r="C16" s="21"/>
      <c r="D16" s="21"/>
      <c r="E16" s="21"/>
      <c r="F16" s="9">
        <f>ROUND(SUM(F12:F15),2)</f>
        <v>9190206.5</v>
      </c>
    </row>
    <row r="17" spans="1:6" ht="39.950000000000003" customHeight="1" x14ac:dyDescent="0.25">
      <c r="A17" s="21" t="s">
        <v>16</v>
      </c>
      <c r="B17" s="21"/>
      <c r="C17" s="21"/>
      <c r="D17" s="21"/>
      <c r="E17" s="21"/>
      <c r="F17" s="10">
        <f>ROUND(F16*0.25,2)</f>
        <v>2297551.63</v>
      </c>
    </row>
    <row r="18" spans="1:6" ht="39.950000000000003" customHeight="1" x14ac:dyDescent="0.25">
      <c r="A18" s="21" t="s">
        <v>17</v>
      </c>
      <c r="B18" s="21"/>
      <c r="C18" s="21"/>
      <c r="D18" s="21"/>
      <c r="E18" s="21"/>
      <c r="F18" s="10">
        <f>ROUND(SUM(F16:F17),2)</f>
        <v>11487758.130000001</v>
      </c>
    </row>
  </sheetData>
  <sheetProtection formatCells="0" formatColumns="0" formatRows="0" autoFilter="0" pivotTables="0"/>
  <mergeCells count="8">
    <mergeCell ref="A1:F1"/>
    <mergeCell ref="A2:F2"/>
    <mergeCell ref="A16:E16"/>
    <mergeCell ref="A17:E17"/>
    <mergeCell ref="A18:E18"/>
    <mergeCell ref="A8:F8"/>
    <mergeCell ref="A3:B3"/>
    <mergeCell ref="A4:B4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:E15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Blaženka Štukar - Sektor prodaje</cp:lastModifiedBy>
  <cp:lastPrinted>2019-06-05T12:33:25Z</cp:lastPrinted>
  <dcterms:created xsi:type="dcterms:W3CDTF">2017-06-13T12:25:35Z</dcterms:created>
  <dcterms:modified xsi:type="dcterms:W3CDTF">2021-06-28T14:29:31Z</dcterms:modified>
</cp:coreProperties>
</file>